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870" windowHeight="9900"/>
  </bookViews>
  <sheets>
    <sheet name="Лимиты БО (поквартально)" sheetId="1" r:id="rId1"/>
  </sheets>
  <definedNames>
    <definedName name="_xlnm.Print_Titles" localSheetId="0">'Лимиты БО (поквартально)'!$3:$4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6" i="1" l="1"/>
  <c r="V46" i="1" s="1"/>
</calcChain>
</file>

<file path=xl/sharedStrings.xml><?xml version="1.0" encoding="utf-8"?>
<sst xmlns="http://schemas.openxmlformats.org/spreadsheetml/2006/main" count="200" uniqueCount="89">
  <si>
    <t xml:space="preserve"> </t>
  </si>
  <si>
    <t>(расшифровка подписи)</t>
  </si>
  <si>
    <t>(подпись)</t>
  </si>
  <si>
    <t>Начальник сводного бюджетного отдела</t>
  </si>
  <si>
    <t>00000000000000000000</t>
  </si>
  <si>
    <t/>
  </si>
  <si>
    <t>ВСЕГО  ПО  РАЗДЕЛУ</t>
  </si>
  <si>
    <t>Администрация Новодмитриевского сельского поселения Северского района</t>
  </si>
  <si>
    <t>99212021510010000000</t>
  </si>
  <si>
    <t>99211020810310570000</t>
  </si>
  <si>
    <t>99210031210010590000</t>
  </si>
  <si>
    <t>99210015170010030000</t>
  </si>
  <si>
    <t>9920801061A255190000</t>
  </si>
  <si>
    <t>99208010610500590000</t>
  </si>
  <si>
    <t>99208010610110550000</t>
  </si>
  <si>
    <t>99207071010110520000</t>
  </si>
  <si>
    <t>99205032140010420000</t>
  </si>
  <si>
    <t>99205032120010430000</t>
  </si>
  <si>
    <t>99205022020010480000</t>
  </si>
  <si>
    <t>99204101520010620000</t>
  </si>
  <si>
    <t>992040904100S2940000</t>
  </si>
  <si>
    <t>992040904100S2000000</t>
  </si>
  <si>
    <t>99203140560010180000</t>
  </si>
  <si>
    <t>99203140560010000000</t>
  </si>
  <si>
    <t>99203140000000000000</t>
  </si>
  <si>
    <t>99203100510010000000</t>
  </si>
  <si>
    <t>99202035110051180000</t>
  </si>
  <si>
    <t>99201131310010070000</t>
  </si>
  <si>
    <t>99201115130010010000</t>
  </si>
  <si>
    <t>99201045190020050000</t>
  </si>
  <si>
    <t>Итого по 03.01.00</t>
  </si>
  <si>
    <t>99201045190020040000</t>
  </si>
  <si>
    <t>99201045120060190000</t>
  </si>
  <si>
    <t>99201025010000190000</t>
  </si>
  <si>
    <t>99101065520000190000</t>
  </si>
  <si>
    <t>99101035220000190000</t>
  </si>
  <si>
    <t>Раздел I. РАСХОДЫ :</t>
  </si>
  <si>
    <t>к2</t>
  </si>
  <si>
    <t>к1</t>
  </si>
  <si>
    <t>РБС</t>
  </si>
  <si>
    <t>Раздел отчета</t>
  </si>
  <si>
    <t>Сумма</t>
  </si>
  <si>
    <t>Код субсидии</t>
  </si>
  <si>
    <t>Код района</t>
  </si>
  <si>
    <t>Бюджетная классификация</t>
  </si>
  <si>
    <t>991 0103 5220000 190 240</t>
  </si>
  <si>
    <t>991 0106 5520000 190 540</t>
  </si>
  <si>
    <t>992 0102 5010000 190 120</t>
  </si>
  <si>
    <t>992 0104 5120060 190 240</t>
  </si>
  <si>
    <t>2022 год</t>
  </si>
  <si>
    <t>992 0104 5190020 050540</t>
  </si>
  <si>
    <t>992 0107 9990010 580 880</t>
  </si>
  <si>
    <t>992 0113 1110010 040 360</t>
  </si>
  <si>
    <t>992 0113 1310010 070 240</t>
  </si>
  <si>
    <t>992 0113 5110010 020 830</t>
  </si>
  <si>
    <t>992 0113 5110010 020 850</t>
  </si>
  <si>
    <t>992 0203 5110051 180 120</t>
  </si>
  <si>
    <t>992 0310 0510010 100 240</t>
  </si>
  <si>
    <t>992 0310 1410110 140 240</t>
  </si>
  <si>
    <t>992 0314 0550010 160 240</t>
  </si>
  <si>
    <t>992 0314 0560010 180 630</t>
  </si>
  <si>
    <t>992 0409 0210010 660 240</t>
  </si>
  <si>
    <t>992 0409 0410010 360 240</t>
  </si>
  <si>
    <t>992 0409 0420010 360 240</t>
  </si>
  <si>
    <t>992 0410 1520010 620 240</t>
  </si>
  <si>
    <t>992 0502 2020010 480 240</t>
  </si>
  <si>
    <t>992 0412 1910110 300 240</t>
  </si>
  <si>
    <t>992 0503 2120010 430 240</t>
  </si>
  <si>
    <t>992 0503 2140010 450 240</t>
  </si>
  <si>
    <t>992 0707 1010110 520 240</t>
  </si>
  <si>
    <t>992 0801 0610810 550 240</t>
  </si>
  <si>
    <t>992 1001 5170010 030 310</t>
  </si>
  <si>
    <t>992 1003 1210010 590 630</t>
  </si>
  <si>
    <t>992 1102 0810310 570 110</t>
  </si>
  <si>
    <t>992 1202 1510010 600 240</t>
  </si>
  <si>
    <t xml:space="preserve">Сводная  бюджетная роспись  бюджета Новодмитриевского сельского поселения Северского района на 2022 год </t>
  </si>
  <si>
    <t>Всего:</t>
  </si>
  <si>
    <t>992 0104 5110000 190 120</t>
  </si>
  <si>
    <t>992 0104 5110000 190 240</t>
  </si>
  <si>
    <t>992 0104 5110000 190 850</t>
  </si>
  <si>
    <t>992 0503 2110010 410 240</t>
  </si>
  <si>
    <t xml:space="preserve">Начальник финансового отдела </t>
  </si>
  <si>
    <t>И.В. Хомякова</t>
  </si>
  <si>
    <t>992 0801 0610500 590 610</t>
  </si>
  <si>
    <t>992 0801 06105L4 670 610</t>
  </si>
  <si>
    <t>992 0111 5130010 010 870</t>
  </si>
  <si>
    <t>992 0104 5190020 040 540</t>
  </si>
  <si>
    <t>2251180</t>
  </si>
  <si>
    <t>2254670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</si>
</sst>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\.00\.00"/>
    <numFmt numFmtId="166" formatCode="00\.00\.00"/>
    <numFmt numFmtId="167" formatCode="000\.00\.000\.0"/>
  </numFmts>
  <fonts count="10" x14ac:knownFonts="1">
    <font>
      <sz val="10"/>
      <name val="Arial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3" xfId="0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0" fillId="0" borderId="4" xfId="0" applyBorder="1" applyAlignment="1" applyProtection="1">
      <protection hidden="1"/>
    </xf>
    <xf numFmtId="49" fontId="0" fillId="0" borderId="0" xfId="0" applyNumberFormat="1" applyAlignment="1" applyProtection="1">
      <protection hidden="1"/>
    </xf>
    <xf numFmtId="49" fontId="0" fillId="0" borderId="0" xfId="0" applyNumberFormat="1"/>
    <xf numFmtId="49" fontId="3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0" xfId="0" applyNumberFormat="1" applyFont="1" applyAlignment="1" applyProtection="1">
      <protection hidden="1"/>
    </xf>
    <xf numFmtId="2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9" xfId="0" applyNumberFormat="1" applyFont="1" applyFill="1" applyBorder="1" applyAlignment="1" applyProtection="1">
      <alignment horizontal="right"/>
      <protection hidden="1"/>
    </xf>
    <xf numFmtId="2" fontId="3" fillId="0" borderId="6" xfId="0" applyNumberFormat="1" applyFont="1" applyFill="1" applyBorder="1" applyAlignment="1" applyProtection="1">
      <alignment horizontal="right"/>
      <protection hidden="1"/>
    </xf>
    <xf numFmtId="2" fontId="4" fillId="0" borderId="0" xfId="0" applyNumberFormat="1" applyFont="1"/>
    <xf numFmtId="0" fontId="7" fillId="0" borderId="0" xfId="0" applyNumberFormat="1" applyFont="1" applyFill="1" applyAlignment="1" applyProtection="1">
      <alignment horizontal="centerContinuous"/>
      <protection hidden="1"/>
    </xf>
    <xf numFmtId="49" fontId="3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protection hidden="1"/>
    </xf>
    <xf numFmtId="49" fontId="3" fillId="0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49" fontId="4" fillId="0" borderId="0" xfId="0" applyNumberFormat="1" applyFont="1" applyAlignment="1" applyProtection="1">
      <protection hidden="1"/>
    </xf>
    <xf numFmtId="0" fontId="4" fillId="0" borderId="17" xfId="0" applyFont="1" applyBorder="1" applyAlignment="1" applyProtection="1"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left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left" vertical="top" wrapText="1"/>
      <protection hidden="1"/>
    </xf>
    <xf numFmtId="0" fontId="9" fillId="0" borderId="8" xfId="0" applyNumberFormat="1" applyFont="1" applyFill="1" applyBorder="1" applyAlignment="1" applyProtection="1">
      <alignment horizontal="left" vertical="top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4" fillId="0" borderId="9" xfId="0" applyNumberFormat="1" applyFont="1" applyFill="1" applyBorder="1" applyAlignment="1" applyProtection="1">
      <protection hidden="1"/>
    </xf>
    <xf numFmtId="164" fontId="3" fillId="0" borderId="8" xfId="0" applyNumberFormat="1" applyFont="1" applyFill="1" applyBorder="1" applyAlignment="1" applyProtection="1">
      <protection hidden="1"/>
    </xf>
    <xf numFmtId="167" fontId="3" fillId="0" borderId="7" xfId="0" applyNumberFormat="1" applyFont="1" applyFill="1" applyBorder="1" applyAlignment="1" applyProtection="1">
      <alignment horizontal="left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6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left" vertical="top" wrapText="1"/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0" xfId="0" applyNumberFormat="1" applyFont="1" applyFill="1" applyBorder="1" applyAlignment="1" applyProtection="1">
      <alignment horizontal="left" vertical="center"/>
      <protection hidden="1"/>
    </xf>
    <xf numFmtId="167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left" vertical="top" wrapText="1"/>
      <protection hidden="1"/>
    </xf>
    <xf numFmtId="0" fontId="9" fillId="0" borderId="0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protection hidden="1"/>
    </xf>
    <xf numFmtId="166" fontId="3" fillId="0" borderId="0" xfId="0" applyNumberFormat="1" applyFont="1" applyFill="1" applyBorder="1" applyAlignment="1" applyProtection="1">
      <alignment horizontal="center" vertical="center"/>
      <protection hidden="1"/>
    </xf>
    <xf numFmtId="165" fontId="3" fillId="0" borderId="0" xfId="0" applyNumberFormat="1" applyFont="1" applyFill="1" applyBorder="1" applyAlignment="1" applyProtection="1">
      <alignment horizontal="center" vertical="center"/>
      <protection hidden="1"/>
    </xf>
    <xf numFmtId="164" fontId="4" fillId="0" borderId="0" xfId="0" applyNumberFormat="1" applyFont="1" applyFill="1" applyBorder="1" applyAlignment="1" applyProtection="1">
      <protection hidden="1"/>
    </xf>
    <xf numFmtId="164" fontId="3" fillId="0" borderId="0" xfId="0" applyNumberFormat="1" applyFont="1" applyFill="1" applyBorder="1" applyAlignment="1" applyProtection="1">
      <protection hidden="1"/>
    </xf>
    <xf numFmtId="0" fontId="4" fillId="0" borderId="2" xfId="0" applyFont="1" applyBorder="1" applyAlignment="1" applyProtection="1">
      <protection hidden="1"/>
    </xf>
    <xf numFmtId="49" fontId="3" fillId="0" borderId="0" xfId="0" applyNumberFormat="1" applyFont="1" applyFill="1" applyAlignment="1" applyProtection="1">
      <alignment horizontal="center" vertical="top"/>
      <protection hidden="1"/>
    </xf>
    <xf numFmtId="49" fontId="6" fillId="0" borderId="6" xfId="0" applyNumberFormat="1" applyFont="1" applyFill="1" applyBorder="1" applyAlignment="1" applyProtection="1">
      <alignment horizontal="center" vertical="center"/>
      <protection hidden="1"/>
    </xf>
    <xf numFmtId="166" fontId="6" fillId="0" borderId="6" xfId="0" applyNumberFormat="1" applyFont="1" applyFill="1" applyBorder="1" applyAlignment="1" applyProtection="1">
      <alignment horizontal="center" vertical="center"/>
      <protection hidden="1"/>
    </xf>
    <xf numFmtId="2" fontId="6" fillId="0" borderId="6" xfId="0" applyNumberFormat="1" applyFont="1" applyFill="1" applyBorder="1" applyAlignment="1" applyProtection="1">
      <alignment horizontal="right"/>
      <protection hidden="1"/>
    </xf>
    <xf numFmtId="49" fontId="7" fillId="0" borderId="6" xfId="0" applyNumberFormat="1" applyFont="1" applyFill="1" applyBorder="1" applyAlignment="1" applyProtection="1">
      <alignment horizontal="center" vertical="center"/>
      <protection hidden="1"/>
    </xf>
    <xf numFmtId="166" fontId="7" fillId="0" borderId="6" xfId="0" applyNumberFormat="1" applyFont="1" applyFill="1" applyBorder="1" applyAlignment="1" applyProtection="1">
      <alignment horizontal="center" vertical="center"/>
      <protection hidden="1"/>
    </xf>
    <xf numFmtId="2" fontId="7" fillId="0" borderId="6" xfId="0" applyNumberFormat="1" applyFont="1" applyFill="1" applyBorder="1" applyAlignment="1" applyProtection="1">
      <alignment horizontal="right"/>
      <protection hidden="1"/>
    </xf>
    <xf numFmtId="49" fontId="6" fillId="0" borderId="9" xfId="0" applyNumberFormat="1" applyFont="1" applyBorder="1" applyAlignment="1">
      <alignment horizontal="center" vertical="center"/>
    </xf>
    <xf numFmtId="167" fontId="3" fillId="0" borderId="8" xfId="0" applyNumberFormat="1" applyFont="1" applyFill="1" applyBorder="1" applyAlignment="1" applyProtection="1">
      <alignment horizontal="left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left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8" xfId="0" applyNumberFormat="1" applyFont="1" applyFill="1" applyBorder="1" applyAlignment="1" applyProtection="1">
      <alignment horizontal="center" vertical="center"/>
      <protection hidden="1"/>
    </xf>
    <xf numFmtId="166" fontId="3" fillId="0" borderId="19" xfId="0" applyNumberFormat="1" applyFont="1" applyFill="1" applyBorder="1" applyAlignment="1" applyProtection="1">
      <alignment horizontal="center" vertical="center"/>
      <protection hidden="1"/>
    </xf>
    <xf numFmtId="49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49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left" vertical="top" wrapText="1"/>
      <protection hidden="1"/>
    </xf>
    <xf numFmtId="0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3" fillId="0" borderId="18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6"/>
  <sheetViews>
    <sheetView showGridLines="0" tabSelected="1" topLeftCell="A10" workbookViewId="0">
      <selection activeCell="R40" sqref="R40"/>
    </sheetView>
  </sheetViews>
  <sheetFormatPr defaultColWidth="9.140625" defaultRowHeight="12.75" x14ac:dyDescent="0.2"/>
  <cols>
    <col min="1" max="1" width="5.140625" customWidth="1"/>
    <col min="2" max="17" width="0" hidden="1" customWidth="1"/>
    <col min="18" max="18" width="37.42578125" style="9" customWidth="1"/>
    <col min="19" max="19" width="9.28515625" customWidth="1"/>
    <col min="20" max="20" width="14.85546875" style="9" customWidth="1"/>
    <col min="21" max="21" width="18.5703125" style="15" customWidth="1"/>
    <col min="22" max="22" width="17.5703125" customWidth="1"/>
    <col min="23" max="23" width="0" hidden="1" customWidth="1"/>
    <col min="24" max="24" width="0.5703125" customWidth="1"/>
    <col min="25" max="253" width="9.140625" customWidth="1"/>
  </cols>
  <sheetData>
    <row r="1" spans="1:25" ht="56.25" customHeight="1" x14ac:dyDescent="0.3">
      <c r="A1" s="16"/>
      <c r="B1" s="22" t="s">
        <v>75</v>
      </c>
      <c r="C1" s="22" t="s">
        <v>75</v>
      </c>
      <c r="D1" s="22" t="s">
        <v>75</v>
      </c>
      <c r="E1" s="22" t="s">
        <v>75</v>
      </c>
      <c r="F1" s="22" t="s">
        <v>75</v>
      </c>
      <c r="G1" s="22" t="s">
        <v>75</v>
      </c>
      <c r="H1" s="22" t="s">
        <v>75</v>
      </c>
      <c r="I1" s="22" t="s">
        <v>75</v>
      </c>
      <c r="J1" s="22" t="s">
        <v>75</v>
      </c>
      <c r="K1" s="22" t="s">
        <v>75</v>
      </c>
      <c r="L1" s="22" t="s">
        <v>75</v>
      </c>
      <c r="M1" s="22" t="s">
        <v>75</v>
      </c>
      <c r="N1" s="22" t="s">
        <v>75</v>
      </c>
      <c r="O1" s="22" t="s">
        <v>75</v>
      </c>
      <c r="P1" s="22" t="s">
        <v>75</v>
      </c>
      <c r="Q1" s="22" t="s">
        <v>75</v>
      </c>
      <c r="R1" s="85" t="s">
        <v>75</v>
      </c>
      <c r="S1" s="85"/>
      <c r="T1" s="85"/>
      <c r="U1" s="85"/>
      <c r="V1" s="85"/>
      <c r="W1" s="21"/>
      <c r="X1" s="1"/>
      <c r="Y1" s="1"/>
    </row>
    <row r="2" spans="1:25" ht="11.25" customHeight="1" thickBot="1" x14ac:dyDescent="0.25">
      <c r="A2" s="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3"/>
      <c r="S2" s="21"/>
      <c r="T2" s="23"/>
      <c r="U2" s="11"/>
      <c r="V2" s="21"/>
      <c r="W2" s="21"/>
      <c r="X2" s="1"/>
      <c r="Y2" s="1"/>
    </row>
    <row r="3" spans="1:25" ht="17.25" customHeight="1" thickBot="1" x14ac:dyDescent="0.25">
      <c r="A3" s="1"/>
      <c r="B3" s="24"/>
      <c r="C3" s="24"/>
      <c r="D3" s="24"/>
      <c r="E3" s="24"/>
      <c r="F3" s="21"/>
      <c r="G3" s="21"/>
      <c r="H3" s="21"/>
      <c r="I3" s="21"/>
      <c r="J3" s="21"/>
      <c r="K3" s="21"/>
      <c r="L3" s="21"/>
      <c r="M3" s="25" t="s">
        <v>5</v>
      </c>
      <c r="N3" s="21" t="s">
        <v>5</v>
      </c>
      <c r="O3" s="26"/>
      <c r="P3" s="26"/>
      <c r="Q3" s="26"/>
      <c r="R3" s="77" t="s">
        <v>44</v>
      </c>
      <c r="S3" s="78" t="s">
        <v>43</v>
      </c>
      <c r="T3" s="77" t="s">
        <v>42</v>
      </c>
      <c r="U3" s="80" t="s">
        <v>41</v>
      </c>
      <c r="V3" s="80"/>
      <c r="W3" s="21"/>
      <c r="X3" s="1"/>
      <c r="Y3" s="1"/>
    </row>
    <row r="4" spans="1:25" ht="41.25" customHeight="1" thickBot="1" x14ac:dyDescent="0.25">
      <c r="A4" s="7"/>
      <c r="B4" s="27" t="s">
        <v>40</v>
      </c>
      <c r="C4" s="27" t="s">
        <v>39</v>
      </c>
      <c r="D4" s="27"/>
      <c r="E4" s="27" t="s">
        <v>38</v>
      </c>
      <c r="F4" s="27" t="s">
        <v>37</v>
      </c>
      <c r="G4" s="27"/>
      <c r="H4" s="27"/>
      <c r="I4" s="27"/>
      <c r="J4" s="27"/>
      <c r="K4" s="27"/>
      <c r="L4" s="27"/>
      <c r="M4" s="28"/>
      <c r="N4" s="27"/>
      <c r="O4" s="25"/>
      <c r="P4" s="25"/>
      <c r="Q4" s="25"/>
      <c r="R4" s="77"/>
      <c r="S4" s="78"/>
      <c r="T4" s="79"/>
      <c r="U4" s="12" t="s">
        <v>49</v>
      </c>
      <c r="V4" s="29"/>
      <c r="W4" s="27"/>
      <c r="X4" s="6"/>
      <c r="Y4" s="1"/>
    </row>
    <row r="5" spans="1:25" ht="12.75" customHeight="1" x14ac:dyDescent="0.2">
      <c r="A5" s="5"/>
      <c r="B5" s="71" t="s">
        <v>36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4"/>
      <c r="Y5" s="3"/>
    </row>
    <row r="6" spans="1:25" ht="12.75" customHeight="1" x14ac:dyDescent="0.2">
      <c r="A6" s="5"/>
      <c r="B6" s="30" t="s">
        <v>5</v>
      </c>
      <c r="C6" s="31"/>
      <c r="D6" s="31"/>
      <c r="E6" s="32"/>
      <c r="F6" s="32"/>
      <c r="G6" s="32"/>
      <c r="H6" s="32"/>
      <c r="I6" s="32"/>
      <c r="J6" s="32"/>
      <c r="K6" s="32"/>
      <c r="L6" s="33"/>
      <c r="M6" s="34"/>
      <c r="N6" s="35"/>
      <c r="O6" s="36"/>
      <c r="P6" s="36"/>
      <c r="Q6" s="37"/>
      <c r="R6" s="17"/>
      <c r="S6" s="38"/>
      <c r="T6" s="17"/>
      <c r="U6" s="13"/>
      <c r="V6" s="39"/>
      <c r="W6" s="40"/>
      <c r="X6" s="4"/>
      <c r="Y6" s="3"/>
    </row>
    <row r="7" spans="1:25" ht="12.75" customHeight="1" x14ac:dyDescent="0.2">
      <c r="A7" s="5"/>
      <c r="B7" s="41"/>
      <c r="C7" s="72" t="s">
        <v>7</v>
      </c>
      <c r="D7" s="73"/>
      <c r="E7" s="73"/>
      <c r="F7" s="73"/>
      <c r="G7" s="73"/>
      <c r="H7" s="73"/>
      <c r="I7" s="73"/>
      <c r="J7" s="73"/>
      <c r="K7" s="73"/>
      <c r="L7" s="74"/>
      <c r="M7" s="42" t="s">
        <v>4</v>
      </c>
      <c r="N7" s="43">
        <v>0</v>
      </c>
      <c r="O7" s="70"/>
      <c r="P7" s="75"/>
      <c r="Q7" s="76"/>
      <c r="R7" s="10" t="s">
        <v>5</v>
      </c>
      <c r="S7" s="44"/>
      <c r="T7" s="10" t="s">
        <v>5</v>
      </c>
      <c r="U7" s="14"/>
      <c r="V7" s="45"/>
      <c r="W7" s="46"/>
      <c r="X7" s="4"/>
      <c r="Y7" s="3"/>
    </row>
    <row r="8" spans="1:25" ht="18" customHeight="1" x14ac:dyDescent="0.2">
      <c r="A8" s="5"/>
      <c r="B8" s="30"/>
      <c r="C8" s="31"/>
      <c r="D8" s="31"/>
      <c r="E8" s="32"/>
      <c r="F8" s="32"/>
      <c r="G8" s="32"/>
      <c r="H8" s="47"/>
      <c r="I8" s="81" t="s">
        <v>35</v>
      </c>
      <c r="J8" s="81"/>
      <c r="K8" s="81"/>
      <c r="L8" s="81"/>
      <c r="M8" s="42" t="s">
        <v>35</v>
      </c>
      <c r="N8" s="43">
        <v>0</v>
      </c>
      <c r="O8" s="69"/>
      <c r="P8" s="69"/>
      <c r="Q8" s="70"/>
      <c r="R8" s="61" t="s">
        <v>45</v>
      </c>
      <c r="S8" s="62"/>
      <c r="T8" s="61" t="s">
        <v>5</v>
      </c>
      <c r="U8" s="63">
        <v>10000</v>
      </c>
      <c r="V8" s="45"/>
      <c r="W8" s="46"/>
      <c r="X8" s="4"/>
      <c r="Y8" s="3"/>
    </row>
    <row r="9" spans="1:25" ht="15" customHeight="1" x14ac:dyDescent="0.2">
      <c r="A9" s="5"/>
      <c r="B9" s="68" t="s">
        <v>30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42" t="s">
        <v>34</v>
      </c>
      <c r="N9" s="43">
        <v>0</v>
      </c>
      <c r="O9" s="69"/>
      <c r="P9" s="69"/>
      <c r="Q9" s="70"/>
      <c r="R9" s="61" t="s">
        <v>46</v>
      </c>
      <c r="S9" s="62"/>
      <c r="T9" s="61" t="s">
        <v>5</v>
      </c>
      <c r="U9" s="63">
        <v>70000</v>
      </c>
      <c r="V9" s="45"/>
      <c r="W9" s="46"/>
      <c r="X9" s="4"/>
      <c r="Y9" s="3"/>
    </row>
    <row r="10" spans="1:25" ht="12.75" customHeight="1" x14ac:dyDescent="0.2">
      <c r="A10" s="5"/>
      <c r="B10" s="30"/>
      <c r="C10" s="31"/>
      <c r="D10" s="31"/>
      <c r="E10" s="32"/>
      <c r="F10" s="32"/>
      <c r="G10" s="32"/>
      <c r="H10" s="47"/>
      <c r="I10" s="81" t="s">
        <v>33</v>
      </c>
      <c r="J10" s="81"/>
      <c r="K10" s="81"/>
      <c r="L10" s="81"/>
      <c r="M10" s="42" t="s">
        <v>33</v>
      </c>
      <c r="N10" s="43">
        <v>0</v>
      </c>
      <c r="O10" s="69"/>
      <c r="P10" s="69"/>
      <c r="Q10" s="70"/>
      <c r="R10" s="61" t="s">
        <v>47</v>
      </c>
      <c r="S10" s="62"/>
      <c r="T10" s="61" t="s">
        <v>5</v>
      </c>
      <c r="U10" s="63">
        <v>853100</v>
      </c>
      <c r="V10" s="45"/>
      <c r="W10" s="46"/>
      <c r="X10" s="4"/>
      <c r="Y10" s="3"/>
    </row>
    <row r="11" spans="1:25" ht="12.75" customHeight="1" x14ac:dyDescent="0.2">
      <c r="A11" s="5"/>
      <c r="B11" s="30"/>
      <c r="C11" s="31"/>
      <c r="D11" s="31"/>
      <c r="E11" s="32"/>
      <c r="F11" s="32"/>
      <c r="G11" s="32"/>
      <c r="H11" s="47"/>
      <c r="I11" s="32"/>
      <c r="J11" s="32"/>
      <c r="K11" s="32"/>
      <c r="L11" s="32"/>
      <c r="M11" s="42"/>
      <c r="N11" s="43"/>
      <c r="O11" s="36"/>
      <c r="P11" s="36"/>
      <c r="Q11" s="48"/>
      <c r="R11" s="61" t="s">
        <v>77</v>
      </c>
      <c r="S11" s="62"/>
      <c r="T11" s="61"/>
      <c r="U11" s="63">
        <v>3427500</v>
      </c>
      <c r="V11" s="45"/>
      <c r="W11" s="46"/>
      <c r="X11" s="4"/>
      <c r="Y11" s="3"/>
    </row>
    <row r="12" spans="1:25" ht="12.75" customHeight="1" x14ac:dyDescent="0.2">
      <c r="A12" s="5"/>
      <c r="B12" s="30"/>
      <c r="C12" s="31"/>
      <c r="D12" s="31"/>
      <c r="E12" s="32"/>
      <c r="F12" s="32"/>
      <c r="G12" s="32"/>
      <c r="H12" s="47"/>
      <c r="I12" s="32"/>
      <c r="J12" s="32"/>
      <c r="K12" s="32"/>
      <c r="L12" s="32"/>
      <c r="M12" s="42"/>
      <c r="N12" s="43"/>
      <c r="O12" s="36"/>
      <c r="P12" s="36"/>
      <c r="Q12" s="48"/>
      <c r="R12" s="61" t="s">
        <v>78</v>
      </c>
      <c r="S12" s="62"/>
      <c r="T12" s="61"/>
      <c r="U12" s="63">
        <v>1351500</v>
      </c>
      <c r="V12" s="45"/>
      <c r="W12" s="46"/>
      <c r="X12" s="4"/>
      <c r="Y12" s="3"/>
    </row>
    <row r="13" spans="1:25" ht="12.75" customHeight="1" x14ac:dyDescent="0.2">
      <c r="A13" s="5"/>
      <c r="B13" s="30"/>
      <c r="C13" s="31"/>
      <c r="D13" s="31"/>
      <c r="E13" s="32"/>
      <c r="F13" s="32"/>
      <c r="G13" s="32"/>
      <c r="H13" s="47"/>
      <c r="I13" s="32"/>
      <c r="J13" s="32"/>
      <c r="K13" s="32"/>
      <c r="L13" s="32"/>
      <c r="M13" s="42"/>
      <c r="N13" s="43"/>
      <c r="O13" s="36"/>
      <c r="P13" s="36"/>
      <c r="Q13" s="48"/>
      <c r="R13" s="61" t="s">
        <v>79</v>
      </c>
      <c r="S13" s="62"/>
      <c r="T13" s="61"/>
      <c r="U13" s="63">
        <v>17100</v>
      </c>
      <c r="V13" s="45"/>
      <c r="W13" s="46"/>
      <c r="X13" s="4"/>
      <c r="Y13" s="3"/>
    </row>
    <row r="14" spans="1:25" ht="12.75" customHeight="1" x14ac:dyDescent="0.2">
      <c r="A14" s="5"/>
      <c r="B14" s="30"/>
      <c r="C14" s="31"/>
      <c r="D14" s="31"/>
      <c r="E14" s="32"/>
      <c r="F14" s="32"/>
      <c r="G14" s="32"/>
      <c r="H14" s="47"/>
      <c r="I14" s="81" t="s">
        <v>32</v>
      </c>
      <c r="J14" s="81"/>
      <c r="K14" s="81"/>
      <c r="L14" s="81"/>
      <c r="M14" s="42" t="s">
        <v>32</v>
      </c>
      <c r="N14" s="43">
        <v>0</v>
      </c>
      <c r="O14" s="69"/>
      <c r="P14" s="69"/>
      <c r="Q14" s="70"/>
      <c r="R14" s="61" t="s">
        <v>48</v>
      </c>
      <c r="S14" s="62"/>
      <c r="T14" s="61">
        <v>122003021</v>
      </c>
      <c r="U14" s="63">
        <v>3800</v>
      </c>
      <c r="V14" s="45"/>
      <c r="W14" s="46"/>
      <c r="X14" s="4"/>
      <c r="Y14" s="3"/>
    </row>
    <row r="15" spans="1:25" ht="12.75" customHeight="1" x14ac:dyDescent="0.2">
      <c r="A15" s="5"/>
      <c r="B15" s="68" t="s">
        <v>30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42" t="s">
        <v>31</v>
      </c>
      <c r="N15" s="43">
        <v>0</v>
      </c>
      <c r="O15" s="69"/>
      <c r="P15" s="69"/>
      <c r="Q15" s="70"/>
      <c r="R15" s="61" t="s">
        <v>86</v>
      </c>
      <c r="S15" s="62"/>
      <c r="T15" s="61" t="s">
        <v>5</v>
      </c>
      <c r="U15" s="63">
        <v>27500</v>
      </c>
      <c r="V15" s="45"/>
      <c r="W15" s="46"/>
      <c r="X15" s="4"/>
      <c r="Y15" s="3"/>
    </row>
    <row r="16" spans="1:25" ht="12.75" customHeight="1" x14ac:dyDescent="0.2">
      <c r="A16" s="5"/>
      <c r="B16" s="68" t="s">
        <v>30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42" t="s">
        <v>29</v>
      </c>
      <c r="N16" s="43">
        <v>0</v>
      </c>
      <c r="O16" s="69"/>
      <c r="P16" s="69"/>
      <c r="Q16" s="70"/>
      <c r="R16" s="61" t="s">
        <v>50</v>
      </c>
      <c r="S16" s="62"/>
      <c r="T16" s="61" t="s">
        <v>5</v>
      </c>
      <c r="U16" s="63">
        <v>25900</v>
      </c>
      <c r="V16" s="45"/>
      <c r="W16" s="46"/>
      <c r="X16" s="4"/>
      <c r="Y16" s="3"/>
    </row>
    <row r="17" spans="1:25" ht="12.75" customHeight="1" x14ac:dyDescent="0.2">
      <c r="A17" s="5"/>
      <c r="B17" s="30"/>
      <c r="C17" s="30"/>
      <c r="D17" s="30"/>
      <c r="E17" s="41"/>
      <c r="F17" s="30"/>
      <c r="G17" s="30"/>
      <c r="H17" s="30"/>
      <c r="I17" s="30"/>
      <c r="J17" s="30"/>
      <c r="K17" s="30"/>
      <c r="L17" s="30"/>
      <c r="M17" s="42"/>
      <c r="N17" s="43"/>
      <c r="O17" s="36"/>
      <c r="P17" s="36"/>
      <c r="Q17" s="48"/>
      <c r="R17" s="61" t="s">
        <v>51</v>
      </c>
      <c r="S17" s="62"/>
      <c r="T17" s="61"/>
      <c r="U17" s="63">
        <v>300000</v>
      </c>
      <c r="V17" s="45"/>
      <c r="W17" s="46"/>
      <c r="X17" s="4"/>
      <c r="Y17" s="3"/>
    </row>
    <row r="18" spans="1:25" ht="12.75" customHeight="1" x14ac:dyDescent="0.2">
      <c r="A18" s="5"/>
      <c r="B18" s="30"/>
      <c r="C18" s="31"/>
      <c r="D18" s="31"/>
      <c r="E18" s="32"/>
      <c r="F18" s="32"/>
      <c r="G18" s="32"/>
      <c r="H18" s="47"/>
      <c r="I18" s="81" t="s">
        <v>28</v>
      </c>
      <c r="J18" s="81"/>
      <c r="K18" s="81"/>
      <c r="L18" s="81"/>
      <c r="M18" s="42" t="s">
        <v>28</v>
      </c>
      <c r="N18" s="43">
        <v>0</v>
      </c>
      <c r="O18" s="69"/>
      <c r="P18" s="69"/>
      <c r="Q18" s="70"/>
      <c r="R18" s="61" t="s">
        <v>85</v>
      </c>
      <c r="S18" s="62" t="s">
        <v>5</v>
      </c>
      <c r="T18" s="61" t="s">
        <v>5</v>
      </c>
      <c r="U18" s="63">
        <v>10000</v>
      </c>
      <c r="V18" s="45"/>
      <c r="W18" s="46"/>
      <c r="X18" s="4"/>
      <c r="Y18" s="3"/>
    </row>
    <row r="19" spans="1:25" ht="12.75" customHeight="1" x14ac:dyDescent="0.2">
      <c r="A19" s="5"/>
      <c r="B19" s="30"/>
      <c r="C19" s="31"/>
      <c r="D19" s="31"/>
      <c r="E19" s="32"/>
      <c r="F19" s="32"/>
      <c r="G19" s="32"/>
      <c r="H19" s="47"/>
      <c r="I19" s="32"/>
      <c r="J19" s="32"/>
      <c r="K19" s="32"/>
      <c r="L19" s="32"/>
      <c r="M19" s="42"/>
      <c r="N19" s="43"/>
      <c r="O19" s="36"/>
      <c r="P19" s="36"/>
      <c r="Q19" s="48"/>
      <c r="R19" s="61" t="s">
        <v>52</v>
      </c>
      <c r="S19" s="62"/>
      <c r="T19" s="61"/>
      <c r="U19" s="63">
        <v>14400</v>
      </c>
      <c r="V19" s="45"/>
      <c r="W19" s="46"/>
      <c r="X19" s="4"/>
      <c r="Y19" s="3"/>
    </row>
    <row r="20" spans="1:25" ht="12.75" customHeight="1" x14ac:dyDescent="0.2">
      <c r="A20" s="5"/>
      <c r="B20" s="30"/>
      <c r="C20" s="31"/>
      <c r="D20" s="31"/>
      <c r="E20" s="32"/>
      <c r="F20" s="32"/>
      <c r="G20" s="32"/>
      <c r="H20" s="47"/>
      <c r="I20" s="81" t="s">
        <v>27</v>
      </c>
      <c r="J20" s="81"/>
      <c r="K20" s="81"/>
      <c r="L20" s="81"/>
      <c r="M20" s="42" t="s">
        <v>27</v>
      </c>
      <c r="N20" s="43">
        <v>0</v>
      </c>
      <c r="O20" s="69"/>
      <c r="P20" s="69"/>
      <c r="Q20" s="70"/>
      <c r="R20" s="61" t="s">
        <v>53</v>
      </c>
      <c r="S20" s="62" t="s">
        <v>5</v>
      </c>
      <c r="T20" s="61" t="s">
        <v>5</v>
      </c>
      <c r="U20" s="63">
        <v>146500</v>
      </c>
      <c r="V20" s="45"/>
      <c r="W20" s="46"/>
      <c r="X20" s="4"/>
      <c r="Y20" s="3"/>
    </row>
    <row r="21" spans="1:25" ht="12.75" customHeight="1" x14ac:dyDescent="0.2">
      <c r="A21" s="5"/>
      <c r="B21" s="30"/>
      <c r="C21" s="31"/>
      <c r="D21" s="31"/>
      <c r="E21" s="32"/>
      <c r="F21" s="47"/>
      <c r="G21" s="32"/>
      <c r="H21" s="47"/>
      <c r="I21" s="32"/>
      <c r="J21" s="32"/>
      <c r="K21" s="32"/>
      <c r="L21" s="32"/>
      <c r="M21" s="42"/>
      <c r="N21" s="43"/>
      <c r="O21" s="36"/>
      <c r="P21" s="36"/>
      <c r="Q21" s="48"/>
      <c r="R21" s="61" t="s">
        <v>54</v>
      </c>
      <c r="S21" s="62"/>
      <c r="T21" s="61"/>
      <c r="U21" s="63">
        <v>3680200</v>
      </c>
      <c r="V21" s="45"/>
      <c r="W21" s="46"/>
      <c r="X21" s="4"/>
      <c r="Y21" s="3"/>
    </row>
    <row r="22" spans="1:25" ht="12.75" customHeight="1" x14ac:dyDescent="0.2">
      <c r="A22" s="5"/>
      <c r="B22" s="30"/>
      <c r="C22" s="31"/>
      <c r="D22" s="31"/>
      <c r="E22" s="32"/>
      <c r="F22" s="47"/>
      <c r="G22" s="32"/>
      <c r="H22" s="47"/>
      <c r="I22" s="32"/>
      <c r="J22" s="32"/>
      <c r="K22" s="32"/>
      <c r="L22" s="32"/>
      <c r="M22" s="42"/>
      <c r="N22" s="43"/>
      <c r="O22" s="36"/>
      <c r="P22" s="36"/>
      <c r="Q22" s="48"/>
      <c r="R22" s="61" t="s">
        <v>55</v>
      </c>
      <c r="S22" s="62"/>
      <c r="T22" s="61"/>
      <c r="U22" s="63">
        <v>200000</v>
      </c>
      <c r="V22" s="45"/>
      <c r="W22" s="46"/>
      <c r="X22" s="4"/>
      <c r="Y22" s="3"/>
    </row>
    <row r="23" spans="1:25" ht="12.75" customHeight="1" x14ac:dyDescent="0.2">
      <c r="A23" s="5"/>
      <c r="B23" s="30"/>
      <c r="C23" s="31"/>
      <c r="D23" s="31"/>
      <c r="E23" s="32"/>
      <c r="F23" s="32"/>
      <c r="G23" s="32"/>
      <c r="H23" s="47"/>
      <c r="I23" s="81" t="s">
        <v>26</v>
      </c>
      <c r="J23" s="81"/>
      <c r="K23" s="81"/>
      <c r="L23" s="81"/>
      <c r="M23" s="42" t="s">
        <v>26</v>
      </c>
      <c r="N23" s="43">
        <v>0</v>
      </c>
      <c r="O23" s="69"/>
      <c r="P23" s="69"/>
      <c r="Q23" s="70"/>
      <c r="R23" s="61" t="s">
        <v>56</v>
      </c>
      <c r="S23" s="62" t="s">
        <v>5</v>
      </c>
      <c r="T23" s="67" t="s">
        <v>87</v>
      </c>
      <c r="U23" s="63">
        <v>246000</v>
      </c>
      <c r="V23" s="45"/>
      <c r="W23" s="46"/>
      <c r="X23" s="4"/>
      <c r="Y23" s="3"/>
    </row>
    <row r="24" spans="1:25" ht="12.75" customHeight="1" x14ac:dyDescent="0.2">
      <c r="A24" s="5"/>
      <c r="B24" s="30"/>
      <c r="C24" s="31"/>
      <c r="D24" s="31"/>
      <c r="E24" s="32"/>
      <c r="F24" s="32"/>
      <c r="G24" s="47"/>
      <c r="H24" s="81" t="s">
        <v>25</v>
      </c>
      <c r="I24" s="81"/>
      <c r="J24" s="81"/>
      <c r="K24" s="81"/>
      <c r="L24" s="81"/>
      <c r="M24" s="42" t="s">
        <v>25</v>
      </c>
      <c r="N24" s="43">
        <v>0</v>
      </c>
      <c r="O24" s="69"/>
      <c r="P24" s="69"/>
      <c r="Q24" s="70"/>
      <c r="R24" s="61" t="s">
        <v>57</v>
      </c>
      <c r="S24" s="62" t="s">
        <v>5</v>
      </c>
      <c r="T24" s="61" t="s">
        <v>5</v>
      </c>
      <c r="U24" s="63">
        <v>20000</v>
      </c>
      <c r="V24" s="45"/>
      <c r="W24" s="46"/>
      <c r="X24" s="4"/>
      <c r="Y24" s="3"/>
    </row>
    <row r="25" spans="1:25" ht="12.75" customHeight="1" x14ac:dyDescent="0.2">
      <c r="A25" s="5"/>
      <c r="B25" s="30"/>
      <c r="C25" s="31"/>
      <c r="D25" s="31"/>
      <c r="E25" s="47"/>
      <c r="F25" s="81" t="s">
        <v>24</v>
      </c>
      <c r="G25" s="81"/>
      <c r="H25" s="81"/>
      <c r="I25" s="81"/>
      <c r="J25" s="81"/>
      <c r="K25" s="81"/>
      <c r="L25" s="81"/>
      <c r="M25" s="42" t="s">
        <v>4</v>
      </c>
      <c r="N25" s="43">
        <v>0</v>
      </c>
      <c r="O25" s="69"/>
      <c r="P25" s="69"/>
      <c r="Q25" s="70"/>
      <c r="R25" s="61" t="s">
        <v>58</v>
      </c>
      <c r="S25" s="62" t="s">
        <v>5</v>
      </c>
      <c r="T25" s="61" t="s">
        <v>5</v>
      </c>
      <c r="U25" s="63">
        <v>3000</v>
      </c>
      <c r="V25" s="45"/>
      <c r="W25" s="46"/>
      <c r="X25" s="4"/>
      <c r="Y25" s="3"/>
    </row>
    <row r="26" spans="1:25" ht="12.75" customHeight="1" x14ac:dyDescent="0.2">
      <c r="A26" s="5"/>
      <c r="B26" s="30"/>
      <c r="C26" s="31"/>
      <c r="D26" s="31"/>
      <c r="E26" s="32"/>
      <c r="F26" s="32"/>
      <c r="G26" s="47"/>
      <c r="H26" s="81" t="s">
        <v>23</v>
      </c>
      <c r="I26" s="81"/>
      <c r="J26" s="81"/>
      <c r="K26" s="81"/>
      <c r="L26" s="81"/>
      <c r="M26" s="42" t="s">
        <v>23</v>
      </c>
      <c r="N26" s="43">
        <v>0</v>
      </c>
      <c r="O26" s="69"/>
      <c r="P26" s="69"/>
      <c r="Q26" s="70"/>
      <c r="R26" s="61" t="s">
        <v>59</v>
      </c>
      <c r="S26" s="62" t="s">
        <v>5</v>
      </c>
      <c r="T26" s="61" t="s">
        <v>5</v>
      </c>
      <c r="U26" s="63">
        <v>5000</v>
      </c>
      <c r="V26" s="45"/>
      <c r="W26" s="46"/>
      <c r="X26" s="4"/>
      <c r="Y26" s="3"/>
    </row>
    <row r="27" spans="1:25" ht="12.75" customHeight="1" x14ac:dyDescent="0.2">
      <c r="A27" s="5"/>
      <c r="B27" s="30"/>
      <c r="C27" s="31"/>
      <c r="D27" s="31"/>
      <c r="E27" s="32"/>
      <c r="F27" s="32"/>
      <c r="G27" s="32"/>
      <c r="H27" s="47"/>
      <c r="I27" s="81" t="s">
        <v>22</v>
      </c>
      <c r="J27" s="81"/>
      <c r="K27" s="81"/>
      <c r="L27" s="81"/>
      <c r="M27" s="42" t="s">
        <v>22</v>
      </c>
      <c r="N27" s="43">
        <v>0</v>
      </c>
      <c r="O27" s="69"/>
      <c r="P27" s="69"/>
      <c r="Q27" s="70"/>
      <c r="R27" s="61" t="s">
        <v>60</v>
      </c>
      <c r="S27" s="62" t="s">
        <v>5</v>
      </c>
      <c r="T27" s="61" t="s">
        <v>5</v>
      </c>
      <c r="U27" s="63">
        <v>20000</v>
      </c>
      <c r="V27" s="45"/>
      <c r="W27" s="46"/>
      <c r="X27" s="4"/>
      <c r="Y27" s="3"/>
    </row>
    <row r="28" spans="1:25" ht="12.75" customHeight="1" x14ac:dyDescent="0.2">
      <c r="A28" s="5"/>
      <c r="B28" s="30"/>
      <c r="C28" s="31"/>
      <c r="D28" s="31"/>
      <c r="E28" s="32"/>
      <c r="F28" s="32"/>
      <c r="G28" s="47"/>
      <c r="H28" s="81" t="s">
        <v>21</v>
      </c>
      <c r="I28" s="81"/>
      <c r="J28" s="81"/>
      <c r="K28" s="81"/>
      <c r="L28" s="81"/>
      <c r="M28" s="42" t="s">
        <v>21</v>
      </c>
      <c r="N28" s="43">
        <v>0</v>
      </c>
      <c r="O28" s="69"/>
      <c r="P28" s="69"/>
      <c r="Q28" s="70"/>
      <c r="R28" s="61" t="s">
        <v>61</v>
      </c>
      <c r="S28" s="62" t="s">
        <v>5</v>
      </c>
      <c r="T28" s="61" t="s">
        <v>5</v>
      </c>
      <c r="U28" s="63">
        <v>10000</v>
      </c>
      <c r="V28" s="45"/>
      <c r="W28" s="46"/>
      <c r="X28" s="4"/>
      <c r="Y28" s="3"/>
    </row>
    <row r="29" spans="1:25" ht="12.75" customHeight="1" x14ac:dyDescent="0.2">
      <c r="A29" s="5"/>
      <c r="B29" s="30"/>
      <c r="C29" s="31"/>
      <c r="D29" s="31"/>
      <c r="E29" s="32"/>
      <c r="F29" s="32"/>
      <c r="G29" s="32"/>
      <c r="H29" s="47"/>
      <c r="I29" s="81" t="s">
        <v>20</v>
      </c>
      <c r="J29" s="81"/>
      <c r="K29" s="81"/>
      <c r="L29" s="81"/>
      <c r="M29" s="42" t="s">
        <v>20</v>
      </c>
      <c r="N29" s="43">
        <v>0</v>
      </c>
      <c r="O29" s="69"/>
      <c r="P29" s="69"/>
      <c r="Q29" s="70"/>
      <c r="R29" s="61" t="s">
        <v>62</v>
      </c>
      <c r="S29" s="62" t="s">
        <v>5</v>
      </c>
      <c r="T29" s="61" t="s">
        <v>5</v>
      </c>
      <c r="U29" s="63">
        <v>4016400</v>
      </c>
      <c r="V29" s="45"/>
      <c r="W29" s="46"/>
      <c r="X29" s="4"/>
      <c r="Y29" s="3"/>
    </row>
    <row r="30" spans="1:25" ht="12.75" customHeight="1" x14ac:dyDescent="0.2">
      <c r="A30" s="5"/>
      <c r="B30" s="30"/>
      <c r="C30" s="31"/>
      <c r="D30" s="31"/>
      <c r="E30" s="47"/>
      <c r="F30" s="32"/>
      <c r="G30" s="32"/>
      <c r="H30" s="47"/>
      <c r="I30" s="32"/>
      <c r="J30" s="32"/>
      <c r="K30" s="32"/>
      <c r="L30" s="32"/>
      <c r="M30" s="42"/>
      <c r="N30" s="43"/>
      <c r="O30" s="36"/>
      <c r="P30" s="36"/>
      <c r="Q30" s="48"/>
      <c r="R30" s="61" t="s">
        <v>63</v>
      </c>
      <c r="S30" s="62"/>
      <c r="T30" s="61"/>
      <c r="U30" s="63">
        <v>362600</v>
      </c>
      <c r="V30" s="45"/>
      <c r="W30" s="46"/>
      <c r="X30" s="4"/>
      <c r="Y30" s="3"/>
    </row>
    <row r="31" spans="1:25" ht="12.75" customHeight="1" x14ac:dyDescent="0.2">
      <c r="A31" s="5"/>
      <c r="B31" s="30"/>
      <c r="C31" s="31"/>
      <c r="D31" s="31"/>
      <c r="E31" s="32"/>
      <c r="F31" s="32"/>
      <c r="G31" s="32"/>
      <c r="H31" s="47"/>
      <c r="I31" s="81" t="s">
        <v>19</v>
      </c>
      <c r="J31" s="81"/>
      <c r="K31" s="81"/>
      <c r="L31" s="81"/>
      <c r="M31" s="42" t="s">
        <v>19</v>
      </c>
      <c r="N31" s="43">
        <v>0</v>
      </c>
      <c r="O31" s="69"/>
      <c r="P31" s="69"/>
      <c r="Q31" s="70"/>
      <c r="R31" s="61" t="s">
        <v>64</v>
      </c>
      <c r="S31" s="62" t="s">
        <v>5</v>
      </c>
      <c r="T31" s="61" t="s">
        <v>5</v>
      </c>
      <c r="U31" s="63">
        <v>201400</v>
      </c>
      <c r="V31" s="45"/>
      <c r="W31" s="46"/>
      <c r="X31" s="4"/>
      <c r="Y31" s="3"/>
    </row>
    <row r="32" spans="1:25" ht="12.75" customHeight="1" x14ac:dyDescent="0.2">
      <c r="A32" s="5"/>
      <c r="B32" s="30"/>
      <c r="C32" s="31"/>
      <c r="D32" s="31"/>
      <c r="E32" s="32"/>
      <c r="F32" s="32"/>
      <c r="G32" s="32"/>
      <c r="H32" s="47"/>
      <c r="I32" s="32"/>
      <c r="J32" s="32"/>
      <c r="K32" s="32"/>
      <c r="L32" s="32"/>
      <c r="M32" s="42"/>
      <c r="N32" s="43"/>
      <c r="O32" s="36"/>
      <c r="P32" s="36"/>
      <c r="Q32" s="48"/>
      <c r="R32" s="61" t="s">
        <v>66</v>
      </c>
      <c r="S32" s="62"/>
      <c r="T32" s="61"/>
      <c r="U32" s="63">
        <v>10000</v>
      </c>
      <c r="V32" s="45"/>
      <c r="W32" s="46"/>
      <c r="X32" s="4"/>
      <c r="Y32" s="3"/>
    </row>
    <row r="33" spans="1:25" ht="12.75" customHeight="1" x14ac:dyDescent="0.2">
      <c r="A33" s="5"/>
      <c r="B33" s="30"/>
      <c r="C33" s="31"/>
      <c r="D33" s="31"/>
      <c r="E33" s="32"/>
      <c r="F33" s="32"/>
      <c r="G33" s="32"/>
      <c r="H33" s="47"/>
      <c r="I33" s="81" t="s">
        <v>18</v>
      </c>
      <c r="J33" s="81"/>
      <c r="K33" s="81"/>
      <c r="L33" s="81"/>
      <c r="M33" s="42" t="s">
        <v>18</v>
      </c>
      <c r="N33" s="43">
        <v>0</v>
      </c>
      <c r="O33" s="69"/>
      <c r="P33" s="69"/>
      <c r="Q33" s="70"/>
      <c r="R33" s="61" t="s">
        <v>65</v>
      </c>
      <c r="S33" s="62" t="s">
        <v>5</v>
      </c>
      <c r="T33" s="61" t="s">
        <v>5</v>
      </c>
      <c r="U33" s="63">
        <v>515300</v>
      </c>
      <c r="V33" s="45"/>
      <c r="W33" s="46"/>
      <c r="X33" s="4"/>
      <c r="Y33" s="3"/>
    </row>
    <row r="34" spans="1:25" ht="12.75" customHeight="1" x14ac:dyDescent="0.2">
      <c r="A34" s="5"/>
      <c r="B34" s="30"/>
      <c r="C34" s="31"/>
      <c r="D34" s="31"/>
      <c r="E34" s="32"/>
      <c r="F34" s="32"/>
      <c r="G34" s="32"/>
      <c r="H34" s="47"/>
      <c r="I34" s="32"/>
      <c r="J34" s="32"/>
      <c r="K34" s="32"/>
      <c r="L34" s="32"/>
      <c r="M34" s="42"/>
      <c r="N34" s="43"/>
      <c r="O34" s="36"/>
      <c r="P34" s="36"/>
      <c r="Q34" s="48"/>
      <c r="R34" s="61" t="s">
        <v>80</v>
      </c>
      <c r="S34" s="62"/>
      <c r="T34" s="61"/>
      <c r="U34" s="63">
        <v>840000</v>
      </c>
      <c r="V34" s="45"/>
      <c r="W34" s="46"/>
      <c r="X34" s="4"/>
      <c r="Y34" s="3"/>
    </row>
    <row r="35" spans="1:25" ht="12.75" customHeight="1" x14ac:dyDescent="0.2">
      <c r="A35" s="5"/>
      <c r="B35" s="30"/>
      <c r="C35" s="31"/>
      <c r="D35" s="31"/>
      <c r="E35" s="32"/>
      <c r="F35" s="32"/>
      <c r="G35" s="32"/>
      <c r="H35" s="47"/>
      <c r="I35" s="81" t="s">
        <v>17</v>
      </c>
      <c r="J35" s="81"/>
      <c r="K35" s="81"/>
      <c r="L35" s="81"/>
      <c r="M35" s="42" t="s">
        <v>17</v>
      </c>
      <c r="N35" s="43">
        <v>0</v>
      </c>
      <c r="O35" s="69"/>
      <c r="P35" s="69"/>
      <c r="Q35" s="70"/>
      <c r="R35" s="61" t="s">
        <v>67</v>
      </c>
      <c r="S35" s="62" t="s">
        <v>5</v>
      </c>
      <c r="T35" s="61" t="s">
        <v>5</v>
      </c>
      <c r="U35" s="63">
        <v>485000</v>
      </c>
      <c r="V35" s="45"/>
      <c r="W35" s="46"/>
      <c r="X35" s="4"/>
      <c r="Y35" s="3"/>
    </row>
    <row r="36" spans="1:25" ht="12.75" customHeight="1" x14ac:dyDescent="0.2">
      <c r="A36" s="5"/>
      <c r="B36" s="30"/>
      <c r="C36" s="31"/>
      <c r="D36" s="31"/>
      <c r="E36" s="32"/>
      <c r="F36" s="32"/>
      <c r="G36" s="32"/>
      <c r="H36" s="47"/>
      <c r="I36" s="81" t="s">
        <v>16</v>
      </c>
      <c r="J36" s="81"/>
      <c r="K36" s="81"/>
      <c r="L36" s="81"/>
      <c r="M36" s="42" t="s">
        <v>16</v>
      </c>
      <c r="N36" s="43">
        <v>0</v>
      </c>
      <c r="O36" s="69"/>
      <c r="P36" s="69"/>
      <c r="Q36" s="70"/>
      <c r="R36" s="61" t="s">
        <v>68</v>
      </c>
      <c r="S36" s="62" t="s">
        <v>5</v>
      </c>
      <c r="T36" s="61" t="s">
        <v>5</v>
      </c>
      <c r="U36" s="63">
        <v>177000</v>
      </c>
      <c r="V36" s="45"/>
      <c r="W36" s="46"/>
      <c r="X36" s="4"/>
      <c r="Y36" s="3"/>
    </row>
    <row r="37" spans="1:25" ht="12.75" customHeight="1" x14ac:dyDescent="0.2">
      <c r="A37" s="5"/>
      <c r="B37" s="30"/>
      <c r="C37" s="31"/>
      <c r="D37" s="31"/>
      <c r="E37" s="32"/>
      <c r="F37" s="32"/>
      <c r="G37" s="32"/>
      <c r="H37" s="47"/>
      <c r="I37" s="81" t="s">
        <v>15</v>
      </c>
      <c r="J37" s="81"/>
      <c r="K37" s="81"/>
      <c r="L37" s="81"/>
      <c r="M37" s="42" t="s">
        <v>15</v>
      </c>
      <c r="N37" s="43">
        <v>0</v>
      </c>
      <c r="O37" s="69"/>
      <c r="P37" s="69"/>
      <c r="Q37" s="70"/>
      <c r="R37" s="61" t="s">
        <v>69</v>
      </c>
      <c r="S37" s="62" t="s">
        <v>5</v>
      </c>
      <c r="T37" s="61" t="s">
        <v>5</v>
      </c>
      <c r="U37" s="63">
        <v>10000</v>
      </c>
      <c r="V37" s="45"/>
      <c r="W37" s="46"/>
      <c r="X37" s="4"/>
      <c r="Y37" s="3"/>
    </row>
    <row r="38" spans="1:25" ht="13.5" customHeight="1" x14ac:dyDescent="0.2">
      <c r="A38" s="5"/>
      <c r="B38" s="30"/>
      <c r="C38" s="31"/>
      <c r="D38" s="31"/>
      <c r="E38" s="32"/>
      <c r="F38" s="32"/>
      <c r="G38" s="32"/>
      <c r="H38" s="47"/>
      <c r="I38" s="81" t="s">
        <v>14</v>
      </c>
      <c r="J38" s="81"/>
      <c r="K38" s="81"/>
      <c r="L38" s="81"/>
      <c r="M38" s="42" t="s">
        <v>14</v>
      </c>
      <c r="N38" s="43">
        <v>0</v>
      </c>
      <c r="O38" s="69"/>
      <c r="P38" s="69"/>
      <c r="Q38" s="70"/>
      <c r="R38" s="61" t="s">
        <v>70</v>
      </c>
      <c r="S38" s="62" t="s">
        <v>5</v>
      </c>
      <c r="T38" s="61" t="s">
        <v>5</v>
      </c>
      <c r="U38" s="63">
        <v>20000</v>
      </c>
      <c r="V38" s="45"/>
      <c r="W38" s="46"/>
      <c r="X38" s="4"/>
      <c r="Y38" s="3"/>
    </row>
    <row r="39" spans="1:25" ht="12.75" customHeight="1" x14ac:dyDescent="0.2">
      <c r="A39" s="5"/>
      <c r="B39" s="30"/>
      <c r="C39" s="31"/>
      <c r="D39" s="31"/>
      <c r="E39" s="32"/>
      <c r="F39" s="32"/>
      <c r="G39" s="32"/>
      <c r="H39" s="47"/>
      <c r="I39" s="81" t="s">
        <v>13</v>
      </c>
      <c r="J39" s="81"/>
      <c r="K39" s="81"/>
      <c r="L39" s="81"/>
      <c r="M39" s="42" t="s">
        <v>13</v>
      </c>
      <c r="N39" s="43">
        <v>0</v>
      </c>
      <c r="O39" s="69"/>
      <c r="P39" s="69"/>
      <c r="Q39" s="70"/>
      <c r="R39" s="61" t="s">
        <v>83</v>
      </c>
      <c r="S39" s="62" t="s">
        <v>5</v>
      </c>
      <c r="T39" s="61" t="s">
        <v>5</v>
      </c>
      <c r="U39" s="63">
        <v>4920000</v>
      </c>
      <c r="V39" s="45"/>
      <c r="W39" s="46"/>
      <c r="X39" s="4"/>
      <c r="Y39" s="3"/>
    </row>
    <row r="40" spans="1:25" ht="12.75" customHeight="1" x14ac:dyDescent="0.2">
      <c r="A40" s="5"/>
      <c r="B40" s="30"/>
      <c r="C40" s="31"/>
      <c r="D40" s="31"/>
      <c r="E40" s="32"/>
      <c r="F40" s="32"/>
      <c r="G40" s="32"/>
      <c r="H40" s="47"/>
      <c r="I40" s="81" t="s">
        <v>12</v>
      </c>
      <c r="J40" s="81"/>
      <c r="K40" s="81"/>
      <c r="L40" s="81"/>
      <c r="M40" s="42" t="s">
        <v>12</v>
      </c>
      <c r="N40" s="43">
        <v>0</v>
      </c>
      <c r="O40" s="69"/>
      <c r="P40" s="69"/>
      <c r="Q40" s="70"/>
      <c r="R40" s="61" t="s">
        <v>84</v>
      </c>
      <c r="S40" s="62" t="s">
        <v>5</v>
      </c>
      <c r="T40" s="61" t="s">
        <v>88</v>
      </c>
      <c r="U40" s="63">
        <v>2174000</v>
      </c>
      <c r="V40" s="45"/>
      <c r="W40" s="46"/>
      <c r="X40" s="4"/>
      <c r="Y40" s="3"/>
    </row>
    <row r="41" spans="1:25" ht="12.75" customHeight="1" x14ac:dyDescent="0.2">
      <c r="A41" s="5"/>
      <c r="B41" s="30"/>
      <c r="C41" s="31"/>
      <c r="D41" s="31"/>
      <c r="E41" s="32"/>
      <c r="F41" s="32"/>
      <c r="G41" s="32"/>
      <c r="H41" s="47"/>
      <c r="I41" s="81" t="s">
        <v>11</v>
      </c>
      <c r="J41" s="81"/>
      <c r="K41" s="81"/>
      <c r="L41" s="81"/>
      <c r="M41" s="42" t="s">
        <v>11</v>
      </c>
      <c r="N41" s="43">
        <v>0</v>
      </c>
      <c r="O41" s="69"/>
      <c r="P41" s="69"/>
      <c r="Q41" s="70"/>
      <c r="R41" s="61" t="s">
        <v>71</v>
      </c>
      <c r="S41" s="62" t="s">
        <v>5</v>
      </c>
      <c r="T41" s="61" t="s">
        <v>5</v>
      </c>
      <c r="U41" s="63">
        <v>453200</v>
      </c>
      <c r="V41" s="45"/>
      <c r="W41" s="46"/>
      <c r="X41" s="4"/>
      <c r="Y41" s="3"/>
    </row>
    <row r="42" spans="1:25" ht="12.75" customHeight="1" x14ac:dyDescent="0.2">
      <c r="A42" s="5"/>
      <c r="B42" s="30"/>
      <c r="C42" s="31"/>
      <c r="D42" s="31"/>
      <c r="E42" s="32"/>
      <c r="F42" s="32"/>
      <c r="G42" s="32"/>
      <c r="H42" s="47"/>
      <c r="I42" s="81" t="s">
        <v>10</v>
      </c>
      <c r="J42" s="81"/>
      <c r="K42" s="81"/>
      <c r="L42" s="81"/>
      <c r="M42" s="42" t="s">
        <v>10</v>
      </c>
      <c r="N42" s="43">
        <v>0</v>
      </c>
      <c r="O42" s="69"/>
      <c r="P42" s="69"/>
      <c r="Q42" s="70"/>
      <c r="R42" s="61" t="s">
        <v>72</v>
      </c>
      <c r="S42" s="62" t="s">
        <v>5</v>
      </c>
      <c r="T42" s="61" t="s">
        <v>5</v>
      </c>
      <c r="U42" s="63">
        <v>20000</v>
      </c>
      <c r="V42" s="45"/>
      <c r="W42" s="46"/>
      <c r="X42" s="4"/>
      <c r="Y42" s="3"/>
    </row>
    <row r="43" spans="1:25" ht="12.75" customHeight="1" x14ac:dyDescent="0.2">
      <c r="A43" s="5"/>
      <c r="B43" s="30"/>
      <c r="C43" s="31"/>
      <c r="D43" s="31"/>
      <c r="E43" s="32"/>
      <c r="F43" s="32"/>
      <c r="G43" s="32"/>
      <c r="H43" s="47"/>
      <c r="I43" s="82" t="s">
        <v>9</v>
      </c>
      <c r="J43" s="83"/>
      <c r="K43" s="83"/>
      <c r="L43" s="84"/>
      <c r="M43" s="42" t="s">
        <v>4</v>
      </c>
      <c r="N43" s="43">
        <v>0</v>
      </c>
      <c r="O43" s="70"/>
      <c r="P43" s="75"/>
      <c r="Q43" s="76"/>
      <c r="R43" s="61" t="s">
        <v>73</v>
      </c>
      <c r="S43" s="62" t="s">
        <v>5</v>
      </c>
      <c r="T43" s="61" t="s">
        <v>5</v>
      </c>
      <c r="U43" s="63">
        <v>207400</v>
      </c>
      <c r="V43" s="45"/>
      <c r="W43" s="46"/>
      <c r="X43" s="4"/>
      <c r="Y43" s="3"/>
    </row>
    <row r="44" spans="1:25" ht="12.75" customHeight="1" x14ac:dyDescent="0.2">
      <c r="A44" s="5"/>
      <c r="B44" s="30"/>
      <c r="C44" s="31"/>
      <c r="D44" s="31"/>
      <c r="E44" s="32"/>
      <c r="F44" s="32"/>
      <c r="G44" s="47"/>
      <c r="H44" s="82" t="s">
        <v>8</v>
      </c>
      <c r="I44" s="83"/>
      <c r="J44" s="83"/>
      <c r="K44" s="83"/>
      <c r="L44" s="84"/>
      <c r="M44" s="42" t="s">
        <v>8</v>
      </c>
      <c r="N44" s="43">
        <v>0</v>
      </c>
      <c r="O44" s="70"/>
      <c r="P44" s="75"/>
      <c r="Q44" s="76"/>
      <c r="R44" s="61" t="s">
        <v>74</v>
      </c>
      <c r="S44" s="62" t="s">
        <v>5</v>
      </c>
      <c r="T44" s="61" t="s">
        <v>5</v>
      </c>
      <c r="U44" s="63">
        <v>150000</v>
      </c>
      <c r="V44" s="45"/>
      <c r="W44" s="46"/>
      <c r="X44" s="4"/>
      <c r="Y44" s="3"/>
    </row>
    <row r="45" spans="1:25" ht="12.75" customHeight="1" x14ac:dyDescent="0.2">
      <c r="A45" s="5"/>
      <c r="B45" s="68" t="s">
        <v>6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42" t="s">
        <v>5</v>
      </c>
      <c r="N45" s="43">
        <v>0</v>
      </c>
      <c r="O45" s="69"/>
      <c r="P45" s="69"/>
      <c r="Q45" s="70"/>
      <c r="R45" s="61" t="s">
        <v>5</v>
      </c>
      <c r="S45" s="62" t="s">
        <v>5</v>
      </c>
      <c r="T45" s="61" t="s">
        <v>5</v>
      </c>
      <c r="U45" s="63"/>
      <c r="V45" s="45"/>
      <c r="W45" s="46"/>
      <c r="X45" s="4"/>
      <c r="Y45" s="3"/>
    </row>
    <row r="46" spans="1:25" ht="18.75" customHeight="1" x14ac:dyDescent="0.25">
      <c r="A46" s="5"/>
      <c r="B46" s="30" t="s">
        <v>5</v>
      </c>
      <c r="C46" s="31"/>
      <c r="D46" s="31"/>
      <c r="E46" s="32"/>
      <c r="F46" s="32"/>
      <c r="G46" s="32"/>
      <c r="H46" s="32"/>
      <c r="I46" s="32"/>
      <c r="J46" s="32"/>
      <c r="K46" s="32"/>
      <c r="L46" s="33"/>
      <c r="M46" s="34"/>
      <c r="N46" s="35"/>
      <c r="O46" s="36"/>
      <c r="P46" s="36"/>
      <c r="Q46" s="37"/>
      <c r="R46" s="64" t="s">
        <v>76</v>
      </c>
      <c r="S46" s="65"/>
      <c r="T46" s="64"/>
      <c r="U46" s="66">
        <f>SUM(U8:U45)</f>
        <v>25003800</v>
      </c>
      <c r="V46" s="45">
        <f>U46-25003800</f>
        <v>0</v>
      </c>
      <c r="W46" s="40"/>
      <c r="X46" s="4"/>
      <c r="Y46" s="3"/>
    </row>
    <row r="47" spans="1:25" ht="12.75" customHeight="1" x14ac:dyDescent="0.2">
      <c r="A47" s="18"/>
      <c r="B47" s="49"/>
      <c r="C47" s="50"/>
      <c r="D47" s="50"/>
      <c r="E47" s="51"/>
      <c r="F47" s="51"/>
      <c r="G47" s="51"/>
      <c r="H47" s="51"/>
      <c r="I47" s="51"/>
      <c r="J47" s="51"/>
      <c r="K47" s="51"/>
      <c r="L47" s="52"/>
      <c r="M47" s="53"/>
      <c r="N47" s="54"/>
      <c r="O47" s="55"/>
      <c r="P47" s="55"/>
      <c r="Q47" s="56"/>
      <c r="R47" s="19"/>
      <c r="S47" s="55"/>
      <c r="T47" s="19"/>
      <c r="U47" s="20"/>
      <c r="V47" s="57"/>
      <c r="W47" s="58"/>
      <c r="X47" s="18"/>
      <c r="Y47" s="3"/>
    </row>
    <row r="48" spans="1:25" ht="12.75" customHeight="1" x14ac:dyDescent="0.2">
      <c r="A48" s="18"/>
      <c r="B48" s="49"/>
      <c r="C48" s="50"/>
      <c r="D48" s="50"/>
      <c r="E48" s="51"/>
      <c r="F48" s="51"/>
      <c r="G48" s="51"/>
      <c r="H48" s="51"/>
      <c r="I48" s="51"/>
      <c r="J48" s="51"/>
      <c r="K48" s="51"/>
      <c r="L48" s="52"/>
      <c r="M48" s="53"/>
      <c r="N48" s="54"/>
      <c r="O48" s="55"/>
      <c r="P48" s="55"/>
      <c r="Q48" s="56"/>
      <c r="R48" s="19"/>
      <c r="S48" s="55"/>
      <c r="T48" s="19"/>
      <c r="U48" s="20"/>
      <c r="V48" s="57"/>
      <c r="W48" s="58"/>
      <c r="X48" s="18"/>
      <c r="Y48" s="3"/>
    </row>
    <row r="49" spans="1:25" ht="15" customHeight="1" x14ac:dyDescent="0.2">
      <c r="A49" s="1"/>
      <c r="B49" s="21" t="s">
        <v>3</v>
      </c>
      <c r="C49" s="21" t="s">
        <v>3</v>
      </c>
      <c r="D49" s="21" t="s">
        <v>3</v>
      </c>
      <c r="E49" s="21" t="s">
        <v>3</v>
      </c>
      <c r="F49" s="21" t="s">
        <v>3</v>
      </c>
      <c r="G49" s="21" t="s">
        <v>3</v>
      </c>
      <c r="H49" s="21" t="s">
        <v>3</v>
      </c>
      <c r="I49" s="21" t="s">
        <v>3</v>
      </c>
      <c r="J49" s="21" t="s">
        <v>3</v>
      </c>
      <c r="K49" s="21" t="s">
        <v>3</v>
      </c>
      <c r="L49" s="21" t="s">
        <v>3</v>
      </c>
      <c r="M49" s="21" t="s">
        <v>3</v>
      </c>
      <c r="N49" s="21" t="s">
        <v>3</v>
      </c>
      <c r="O49" s="21" t="s">
        <v>3</v>
      </c>
      <c r="P49" s="21" t="s">
        <v>3</v>
      </c>
      <c r="Q49" s="21" t="s">
        <v>3</v>
      </c>
      <c r="R49" s="21" t="s">
        <v>81</v>
      </c>
      <c r="S49" s="59"/>
      <c r="T49" s="23"/>
      <c r="U49" s="87" t="s">
        <v>82</v>
      </c>
      <c r="V49" s="87"/>
      <c r="W49" s="21"/>
      <c r="X49" s="1"/>
      <c r="Y49" s="1"/>
    </row>
    <row r="50" spans="1:25" ht="18" customHeight="1" x14ac:dyDescent="0.2">
      <c r="A50" s="2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60"/>
      <c r="S50" s="60" t="s">
        <v>2</v>
      </c>
      <c r="T50" s="60"/>
      <c r="U50" s="86" t="s">
        <v>1</v>
      </c>
      <c r="V50" s="86"/>
      <c r="W50" s="21"/>
      <c r="X50" s="1"/>
      <c r="Y50" s="1"/>
    </row>
    <row r="51" spans="1:25" ht="12.75" customHeight="1" x14ac:dyDescent="0.2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8"/>
      <c r="S51" s="1"/>
      <c r="T51" s="8"/>
      <c r="U51" s="11"/>
      <c r="V51" s="1"/>
      <c r="W51" s="1"/>
      <c r="X51" s="1"/>
      <c r="Y51" s="1"/>
    </row>
    <row r="52" spans="1:25" ht="10.9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8"/>
      <c r="S52" s="1"/>
      <c r="T52" s="8"/>
      <c r="U52" s="11"/>
      <c r="V52" s="1"/>
      <c r="W52" s="1"/>
      <c r="X52" s="1"/>
      <c r="Y52" s="1"/>
    </row>
    <row r="53" spans="1:25" ht="10.9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8"/>
      <c r="S53" s="1"/>
      <c r="T53" s="8"/>
      <c r="U53" s="11"/>
      <c r="V53" s="1"/>
      <c r="W53" s="1"/>
      <c r="X53" s="1"/>
      <c r="Y53" s="1"/>
    </row>
    <row r="54" spans="1:25" ht="10.9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8"/>
      <c r="S54" s="1"/>
      <c r="T54" s="8"/>
      <c r="U54" s="11"/>
      <c r="V54" s="1"/>
      <c r="W54" s="1"/>
      <c r="X54" s="1"/>
      <c r="Y54" s="1"/>
    </row>
    <row r="55" spans="1:25" ht="10.9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8"/>
      <c r="S55" s="1"/>
      <c r="T55" s="8"/>
      <c r="U55" s="11"/>
      <c r="V55" s="1"/>
      <c r="W55" s="1"/>
      <c r="X55" s="1"/>
      <c r="Y55" s="1"/>
    </row>
    <row r="56" spans="1:25" ht="10.9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8"/>
      <c r="S56" s="1"/>
      <c r="T56" s="8"/>
      <c r="U56" s="11"/>
      <c r="V56" s="1"/>
      <c r="W56" s="1"/>
      <c r="X56" s="1"/>
      <c r="Y56" s="1"/>
    </row>
    <row r="57" spans="1:25" ht="10.9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8"/>
      <c r="S57" s="1"/>
      <c r="T57" s="8"/>
      <c r="U57" s="11"/>
      <c r="V57" s="1"/>
      <c r="W57" s="1"/>
      <c r="X57" s="1"/>
      <c r="Y57" s="1"/>
    </row>
    <row r="58" spans="1:25" ht="10.9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8"/>
      <c r="S58" s="1"/>
      <c r="T58" s="8"/>
      <c r="U58" s="11"/>
      <c r="V58" s="1"/>
      <c r="W58" s="1"/>
      <c r="X58" s="1"/>
      <c r="Y58" s="1"/>
    </row>
    <row r="59" spans="1:25" ht="10.9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8"/>
      <c r="S59" s="1"/>
      <c r="T59" s="8"/>
      <c r="U59" s="11"/>
      <c r="V59" s="1"/>
      <c r="W59" s="1"/>
      <c r="X59" s="1"/>
      <c r="Y59" s="1"/>
    </row>
    <row r="60" spans="1:25" ht="10.9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8"/>
      <c r="S60" s="1"/>
      <c r="T60" s="8"/>
      <c r="U60" s="11"/>
      <c r="V60" s="1"/>
      <c r="W60" s="1"/>
      <c r="X60" s="1"/>
      <c r="Y60" s="1"/>
    </row>
    <row r="61" spans="1:25" ht="10.9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8"/>
      <c r="S61" s="1"/>
      <c r="T61" s="8"/>
      <c r="U61" s="11"/>
      <c r="V61" s="1"/>
      <c r="W61" s="1"/>
      <c r="X61" s="1"/>
      <c r="Y61" s="1"/>
    </row>
    <row r="62" spans="1:25" ht="10.9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8"/>
      <c r="S62" s="1"/>
      <c r="T62" s="8"/>
      <c r="U62" s="11"/>
      <c r="V62" s="1"/>
      <c r="W62" s="1"/>
      <c r="X62" s="1"/>
      <c r="Y62" s="1"/>
    </row>
    <row r="63" spans="1:25" ht="10.9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8"/>
      <c r="S63" s="1"/>
      <c r="T63" s="8"/>
      <c r="U63" s="11"/>
      <c r="V63" s="1"/>
      <c r="W63" s="1"/>
      <c r="X63" s="1"/>
      <c r="Y63" s="1"/>
    </row>
    <row r="64" spans="1:25" ht="10.9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8"/>
      <c r="S64" s="1"/>
      <c r="T64" s="8"/>
      <c r="U64" s="11"/>
      <c r="V64" s="1"/>
      <c r="W64" s="1"/>
      <c r="X64" s="1"/>
      <c r="Y64" s="1"/>
    </row>
    <row r="65" spans="1:25" ht="10.9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8"/>
      <c r="S65" s="1"/>
      <c r="T65" s="8"/>
      <c r="U65" s="11"/>
      <c r="V65" s="1"/>
      <c r="W65" s="1"/>
      <c r="X65" s="1"/>
      <c r="Y65" s="1"/>
    </row>
    <row r="66" spans="1:25" ht="10.9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8"/>
      <c r="S66" s="1"/>
      <c r="T66" s="8"/>
      <c r="U66" s="11"/>
      <c r="V66" s="1"/>
      <c r="W66" s="1"/>
      <c r="X66" s="1"/>
      <c r="Y66" s="1"/>
    </row>
  </sheetData>
  <mergeCells count="66">
    <mergeCell ref="R1:V1"/>
    <mergeCell ref="U50:V50"/>
    <mergeCell ref="U49:V49"/>
    <mergeCell ref="B9:L9"/>
    <mergeCell ref="O9:Q9"/>
    <mergeCell ref="B15:L15"/>
    <mergeCell ref="O15:Q15"/>
    <mergeCell ref="B16:L16"/>
    <mergeCell ref="O16:Q16"/>
    <mergeCell ref="I14:L14"/>
    <mergeCell ref="O14:Q14"/>
    <mergeCell ref="O44:Q44"/>
    <mergeCell ref="H44:L44"/>
    <mergeCell ref="I37:L37"/>
    <mergeCell ref="O37:Q37"/>
    <mergeCell ref="I38:L38"/>
    <mergeCell ref="O38:Q38"/>
    <mergeCell ref="I39:L39"/>
    <mergeCell ref="O39:Q39"/>
    <mergeCell ref="I18:L18"/>
    <mergeCell ref="O18:Q18"/>
    <mergeCell ref="I20:L20"/>
    <mergeCell ref="O20:Q20"/>
    <mergeCell ref="I23:L23"/>
    <mergeCell ref="O23:Q23"/>
    <mergeCell ref="I27:L27"/>
    <mergeCell ref="O27:Q27"/>
    <mergeCell ref="I36:L36"/>
    <mergeCell ref="O36:Q36"/>
    <mergeCell ref="O26:Q26"/>
    <mergeCell ref="H28:L28"/>
    <mergeCell ref="O28:Q28"/>
    <mergeCell ref="I31:L31"/>
    <mergeCell ref="O31:Q31"/>
    <mergeCell ref="R3:R4"/>
    <mergeCell ref="S3:S4"/>
    <mergeCell ref="T3:T4"/>
    <mergeCell ref="U3:V3"/>
    <mergeCell ref="I42:L42"/>
    <mergeCell ref="O42:Q42"/>
    <mergeCell ref="F25:L25"/>
    <mergeCell ref="O25:Q25"/>
    <mergeCell ref="I40:L40"/>
    <mergeCell ref="O40:Q40"/>
    <mergeCell ref="I41:L41"/>
    <mergeCell ref="O41:Q41"/>
    <mergeCell ref="I29:L29"/>
    <mergeCell ref="O29:Q29"/>
    <mergeCell ref="I8:L8"/>
    <mergeCell ref="O8:Q8"/>
    <mergeCell ref="B45:L45"/>
    <mergeCell ref="O45:Q45"/>
    <mergeCell ref="B5:W5"/>
    <mergeCell ref="C7:L7"/>
    <mergeCell ref="O7:Q7"/>
    <mergeCell ref="I43:L43"/>
    <mergeCell ref="O43:Q43"/>
    <mergeCell ref="I10:L10"/>
    <mergeCell ref="O10:Q10"/>
    <mergeCell ref="I35:L35"/>
    <mergeCell ref="O35:Q35"/>
    <mergeCell ref="I33:L33"/>
    <mergeCell ref="O33:Q33"/>
    <mergeCell ref="H24:L24"/>
    <mergeCell ref="O24:Q24"/>
    <mergeCell ref="H26:L26"/>
  </mergeCells>
  <pageMargins left="0.78740157480314998" right="0.39370078740157499" top="0.39370078740157499" bottom="0.39370078740157499" header="0.39370078740157499" footer="0.39370078740157499"/>
  <pageSetup paperSize="9" scale="89" fitToHeight="0" orientation="portrait" horizontalDpi="0" verticalDpi="0" r:id="rId1"/>
  <headerFooter alignWithMargins="0">
    <oddHeader>&amp;CСтраница &amp;P из &amp;N</oddHead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 (поквартально)</vt:lpstr>
      <vt:lpstr>'Лимиты БО (поквартально)'!Заголовки_для_печати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FINOTDEL</dc:creator>
  <cp:lastModifiedBy>Novodm</cp:lastModifiedBy>
  <cp:lastPrinted>2022-01-21T06:41:17Z</cp:lastPrinted>
  <dcterms:created xsi:type="dcterms:W3CDTF">2022-01-20T06:06:09Z</dcterms:created>
  <dcterms:modified xsi:type="dcterms:W3CDTF">2022-01-21T10:00:37Z</dcterms:modified>
</cp:coreProperties>
</file>